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тмц!$A$1:$AD$24</definedName>
  </definedNames>
  <calcPr calcId="125725"/>
</workbook>
</file>

<file path=xl/calcChain.xml><?xml version="1.0" encoding="utf-8"?>
<calcChain xmlns="http://schemas.openxmlformats.org/spreadsheetml/2006/main">
  <c r="AC17" i="4"/>
  <c r="AC7"/>
  <c r="AC8"/>
  <c r="AC9"/>
  <c r="AC10"/>
  <c r="AC11"/>
  <c r="AC12"/>
  <c r="AC13"/>
  <c r="AC14"/>
  <c r="AC15"/>
  <c r="AC16"/>
  <c r="L18"/>
  <c r="AA18"/>
  <c r="Z18"/>
  <c r="Y18"/>
  <c r="X18"/>
  <c r="R18"/>
  <c r="P18"/>
  <c r="O18"/>
  <c r="N18"/>
  <c r="M18"/>
  <c r="AC6" l="1"/>
  <c r="AC18" s="1"/>
</calcChain>
</file>

<file path=xl/sharedStrings.xml><?xml version="1.0" encoding="utf-8"?>
<sst xmlns="http://schemas.openxmlformats.org/spreadsheetml/2006/main" count="153" uniqueCount="81">
  <si>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</si>
  <si>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</si>
  <si>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</si>
  <si>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</si>
  <si>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</si>
  <si>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</si>
  <si>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</si>
  <si>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</si>
  <si>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</si>
  <si>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</si>
  <si>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</si>
  <si>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</si>
  <si>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Июль</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</si>
  <si>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</si>
  <si>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</si>
  <si>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</si>
  <si>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</si>
  <si>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</si>
  <si>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</si>
  <si>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</si>
  <si>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</si>
  <si>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</si>
  <si>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</si>
  <si>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</si>
  <si>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</si>
  <si>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</si>
  <si>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</si>
  <si>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</si>
  <si>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</si>
  <si>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</si>
  <si>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</si>
  <si>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</si>
  <si>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</si>
  <si>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</si>
  <si>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</si>
  <si>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</si>
  <si>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</si>
  <si>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ИТОГО лот 1:</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</si>
  <si>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</si>
  <si>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АО "ПКС-Тепловые сети"</t>
  </si>
  <si>
    <t>ОКПД2</t>
  </si>
  <si>
    <t>Центральный склад г. Петрозаводск, ул. Жуковского, д. 16 А</t>
  </si>
  <si>
    <t>Прил 1.2. Техническая документация</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</si>
  <si>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 xml:space="preserve">в 2020 </t>
    </r>
    <r>
      <rPr>
        <sz val="10"/>
        <rFont val="Tahoma"/>
        <family val="2"/>
        <charset val="204"/>
      </rPr>
      <t>году</t>
    </r>
  </si>
  <si>
    <t>Май</t>
  </si>
  <si>
    <t>Июнь</t>
  </si>
  <si>
    <t>ВК-ТС-007-20</t>
  </si>
  <si>
    <t>Фонарик карманный 21*LED 3*AAA метал</t>
  </si>
  <si>
    <t>Лампа галогенная 300 вт</t>
  </si>
  <si>
    <t>Светильник светодиодный ДБП-12w, 4000К, 900Лм, IP65</t>
  </si>
  <si>
    <t>Светильник светодиодный уличный 70 Вт, 8000 Лм IP65</t>
  </si>
  <si>
    <t>Светильник светодиод. промышленный IP65 1242*90*68мм 36Вт 6500К без рассеивателя (V1-I0-70210-03000-6503665)</t>
  </si>
  <si>
    <t>Рассеиватель для светильника IP65 1242*90*68 матовый (V2-I0-IPM0-02.3.0210.18)</t>
  </si>
  <si>
    <t>Светильник светодиод.ДВО/ДПО офисный встраиваемый/накладной 595*595*50мм 36 ВТ 6500К (V1-A0-00070-01000-2003665)</t>
  </si>
  <si>
    <t>Рассеиватель призма стандарт для 595*595 (588*588мм) (V2-A0-PR00-00.2.0007.25)</t>
  </si>
  <si>
    <t>Прожектор светодиодный ДО 50w IP65 плоский корпус (2853301C)</t>
  </si>
  <si>
    <t>Светильник светодиодный 18 Вт, 6500К, IP65, Ra&gt;80,674х90х68 мм V1-I0-70215-03000-6502765</t>
  </si>
  <si>
    <t>Рассеиватель V2-I0-IPM0-02.3.0215.18 674*90*68</t>
  </si>
  <si>
    <t>Лампа люминесцентная 36вт L 36/765 G13, 6500К</t>
  </si>
  <si>
    <t>ДЕ000180</t>
  </si>
  <si>
    <t>ДЕ000259</t>
  </si>
  <si>
    <t>ДЕ000523</t>
  </si>
  <si>
    <t>ДЕ000651</t>
  </si>
  <si>
    <t>ДЕ000734</t>
  </si>
  <si>
    <t>ДЕ000735</t>
  </si>
  <si>
    <t>ДЕ000736</t>
  </si>
  <si>
    <t>ДЕ000737</t>
  </si>
  <si>
    <t>ДЕ000738</t>
  </si>
  <si>
    <t>ДЕ000793</t>
  </si>
  <si>
    <t>ДЕ000794</t>
  </si>
  <si>
    <t>ДЕ000025</t>
  </si>
  <si>
    <t>27.40.21.120</t>
  </si>
  <si>
    <t>45.32.12.000</t>
  </si>
  <si>
    <t>45.31.1</t>
  </si>
  <si>
    <t>27.40.33.000</t>
  </si>
  <si>
    <t>46.43.1</t>
  </si>
  <si>
    <t>27.40.23.000</t>
  </si>
  <si>
    <t>27.40.25.123</t>
  </si>
  <si>
    <t>46.69.5</t>
  </si>
  <si>
    <t>27.40.15.114</t>
  </si>
  <si>
    <t>шт</t>
  </si>
</sst>
</file>

<file path=xl/styles.xml><?xml version="1.0" encoding="utf-8"?>
<styleSheet xmlns="http://schemas.openxmlformats.org/spreadsheetml/2006/main">
  <fonts count="11">
    <font>
      <sz val="10"/>
      <name val="Arial"/>
    </font>
    <font>
      <sz val="10"/>
      <name val="Arial"/>
      <family val="2"/>
      <charset val="204"/>
    </font>
    <font>
      <sz val="10"/>
      <name val="Arial Cyr"/>
      <family val="2"/>
      <charset val="204"/>
    </font>
    <font>
      <sz val="11"/>
      <name val="Times New Roman"/>
      <family val="1"/>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10"/>
      <name val="Arial"/>
      <family val="2"/>
    </font>
    <font>
      <sz val="10"/>
      <color theme="1"/>
      <name val="Arial"/>
      <family val="2"/>
      <charset val="204"/>
    </font>
    <font>
      <sz val="10"/>
      <color theme="1"/>
      <name val="Tahoma"/>
      <family val="2"/>
      <charset val="204"/>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applyNumberFormat="0" applyFill="0" applyBorder="0" applyAlignment="0" applyProtection="0"/>
    <xf numFmtId="0" fontId="2" fillId="0" borderId="0"/>
    <xf numFmtId="0" fontId="7" fillId="0" borderId="0"/>
    <xf numFmtId="0" fontId="7" fillId="0" borderId="0"/>
  </cellStyleXfs>
  <cellXfs count="46">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xf numFmtId="0" fontId="4"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left" vertical="center"/>
    </xf>
    <xf numFmtId="0" fontId="4" fillId="2" borderId="1" xfId="0" applyNumberFormat="1" applyFont="1" applyFill="1" applyBorder="1" applyAlignment="1" applyProtection="1">
      <alignment horizontal="center" vertical="center" textRotation="90" wrapText="1"/>
    </xf>
    <xf numFmtId="0" fontId="4" fillId="2" borderId="2" xfId="0" applyNumberFormat="1" applyFont="1" applyFill="1" applyBorder="1" applyAlignment="1" applyProtection="1">
      <alignment horizontal="center" vertical="center" textRotation="90" wrapText="1"/>
    </xf>
    <xf numFmtId="0" fontId="4" fillId="2" borderId="1"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right"/>
    </xf>
    <xf numFmtId="0" fontId="4" fillId="3" borderId="1" xfId="0" applyNumberFormat="1" applyFont="1" applyFill="1" applyBorder="1" applyAlignment="1" applyProtection="1">
      <alignment horizontal="center" vertical="center" wrapText="1"/>
    </xf>
    <xf numFmtId="0" fontId="4" fillId="3" borderId="1" xfId="0" applyNumberFormat="1" applyFont="1" applyFill="1" applyBorder="1" applyAlignment="1" applyProtection="1">
      <alignment horizontal="center" vertical="center" textRotation="90" wrapText="1"/>
    </xf>
    <xf numFmtId="0" fontId="4" fillId="3" borderId="2" xfId="0" applyNumberFormat="1" applyFont="1" applyFill="1" applyBorder="1" applyAlignment="1" applyProtection="1">
      <alignment horizontal="center" vertical="center" textRotation="90" wrapText="1"/>
    </xf>
    <xf numFmtId="0" fontId="4" fillId="3" borderId="6" xfId="0" applyNumberFormat="1" applyFont="1" applyFill="1" applyBorder="1" applyAlignment="1" applyProtection="1">
      <alignment horizontal="center" vertical="center" wrapText="1"/>
    </xf>
    <xf numFmtId="4" fontId="4" fillId="0" borderId="1" xfId="3" applyNumberFormat="1" applyFont="1" applyBorder="1" applyAlignment="1">
      <alignment horizontal="center" vertical="center"/>
    </xf>
    <xf numFmtId="0" fontId="5" fillId="0" borderId="1" xfId="3" applyFont="1" applyBorder="1" applyAlignment="1">
      <alignment horizontal="center" vertical="center" wrapText="1"/>
    </xf>
    <xf numFmtId="0" fontId="5" fillId="2" borderId="1" xfId="0" applyNumberFormat="1" applyFont="1" applyFill="1" applyBorder="1" applyAlignment="1" applyProtection="1">
      <alignment horizontal="center" vertical="center" wrapText="1"/>
    </xf>
    <xf numFmtId="1" fontId="4" fillId="3" borderId="1" xfId="0" applyNumberFormat="1" applyFont="1" applyFill="1" applyBorder="1" applyAlignment="1" applyProtection="1">
      <alignment horizontal="center" vertical="center" textRotation="90" wrapText="1"/>
    </xf>
    <xf numFmtId="1" fontId="5" fillId="0" borderId="1" xfId="3" applyNumberFormat="1" applyFont="1" applyFill="1" applyBorder="1" applyAlignment="1">
      <alignment horizontal="center" vertical="center" wrapText="1"/>
    </xf>
    <xf numFmtId="0" fontId="5" fillId="2" borderId="1" xfId="0" applyNumberFormat="1" applyFont="1" applyFill="1" applyBorder="1" applyAlignment="1" applyProtection="1">
      <alignment horizontal="center" vertical="center" wrapText="1"/>
    </xf>
    <xf numFmtId="0" fontId="5" fillId="0" borderId="1" xfId="3" applyFont="1" applyFill="1" applyBorder="1" applyAlignment="1">
      <alignment horizontal="center" vertical="center" wrapText="1"/>
    </xf>
    <xf numFmtId="2" fontId="5" fillId="0" borderId="1" xfId="3" applyNumberFormat="1" applyFont="1" applyFill="1" applyBorder="1" applyAlignment="1">
      <alignment horizontal="center" vertical="center" wrapText="1"/>
    </xf>
    <xf numFmtId="4" fontId="4" fillId="0" borderId="10" xfId="0" applyNumberFormat="1" applyFont="1" applyFill="1" applyBorder="1" applyAlignment="1" applyProtection="1">
      <alignment horizontal="center" vertical="center" wrapText="1"/>
    </xf>
    <xf numFmtId="4" fontId="4" fillId="0" borderId="11" xfId="0" applyNumberFormat="1" applyFont="1" applyFill="1" applyBorder="1" applyAlignment="1" applyProtection="1">
      <alignment horizontal="center" vertical="center" wrapText="1"/>
    </xf>
    <xf numFmtId="4" fontId="1" fillId="0" borderId="1" xfId="3" applyNumberFormat="1" applyFont="1" applyFill="1" applyBorder="1" applyAlignment="1">
      <alignment horizontal="center" vertical="center" wrapText="1"/>
    </xf>
    <xf numFmtId="4" fontId="8" fillId="0" borderId="1" xfId="3" applyNumberFormat="1" applyFont="1" applyFill="1" applyBorder="1" applyAlignment="1">
      <alignment horizontal="center" vertical="center" wrapText="1"/>
    </xf>
    <xf numFmtId="4" fontId="9"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5" fillId="0" borderId="5" xfId="0" applyNumberFormat="1" applyFont="1" applyFill="1" applyBorder="1" applyAlignment="1" applyProtection="1">
      <alignment horizontal="left" vertical="center" wrapText="1"/>
    </xf>
    <xf numFmtId="0" fontId="5" fillId="0" borderId="1" xfId="1" applyFont="1" applyFill="1" applyBorder="1" applyAlignment="1">
      <alignment horizontal="left" vertical="center" wrapText="1"/>
    </xf>
    <xf numFmtId="0" fontId="5" fillId="0" borderId="1" xfId="0" applyNumberFormat="1" applyFont="1" applyFill="1" applyBorder="1" applyAlignment="1" applyProtection="1">
      <alignment horizontal="left" vertical="center" wrapText="1"/>
    </xf>
    <xf numFmtId="0" fontId="5" fillId="0" borderId="1" xfId="0" applyNumberFormat="1" applyFont="1" applyFill="1" applyBorder="1" applyAlignment="1" applyProtection="1">
      <alignment vertical="center" wrapText="1"/>
    </xf>
    <xf numFmtId="0" fontId="4" fillId="4" borderId="2" xfId="0" applyNumberFormat="1" applyFont="1" applyFill="1" applyBorder="1" applyAlignment="1" applyProtection="1">
      <alignment horizontal="left" vertical="center" wrapText="1"/>
    </xf>
    <xf numFmtId="0" fontId="4" fillId="4" borderId="7" xfId="0" applyNumberFormat="1" applyFont="1" applyFill="1" applyBorder="1" applyAlignment="1" applyProtection="1">
      <alignment horizontal="left" vertical="center" wrapText="1"/>
    </xf>
    <xf numFmtId="0" fontId="4" fillId="4" borderId="8" xfId="0" applyNumberFormat="1" applyFont="1" applyFill="1" applyBorder="1" applyAlignment="1" applyProtection="1">
      <alignment horizontal="left" vertical="center" wrapText="1"/>
    </xf>
    <xf numFmtId="0" fontId="4" fillId="2" borderId="3" xfId="0" applyNumberFormat="1" applyFont="1" applyFill="1" applyBorder="1" applyAlignment="1" applyProtection="1">
      <alignment horizontal="center" vertical="center" wrapText="1"/>
    </xf>
    <xf numFmtId="0" fontId="4" fillId="2" borderId="4" xfId="0" applyNumberFormat="1" applyFont="1" applyFill="1" applyBorder="1" applyAlignment="1" applyProtection="1">
      <alignment horizontal="center" vertical="center" wrapText="1"/>
    </xf>
    <xf numFmtId="0" fontId="5" fillId="0" borderId="4" xfId="0" applyNumberFormat="1" applyFont="1" applyFill="1" applyBorder="1" applyAlignment="1" applyProtection="1">
      <alignment horizontal="left" vertical="center" wrapText="1"/>
    </xf>
    <xf numFmtId="0" fontId="5" fillId="2" borderId="1" xfId="0" applyNumberFormat="1" applyFont="1" applyFill="1" applyBorder="1" applyAlignment="1" applyProtection="1">
      <alignment horizontal="center" vertical="center" wrapText="1"/>
    </xf>
    <xf numFmtId="0" fontId="5" fillId="0" borderId="4"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4" fillId="0" borderId="9" xfId="0" applyNumberFormat="1" applyFont="1" applyFill="1" applyBorder="1" applyAlignment="1" applyProtection="1">
      <alignment horizontal="right" vertical="center" wrapText="1"/>
    </xf>
    <xf numFmtId="0" fontId="4" fillId="0" borderId="10" xfId="0" applyNumberFormat="1" applyFont="1" applyFill="1" applyBorder="1" applyAlignment="1" applyProtection="1">
      <alignment horizontal="right"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D26"/>
  <sheetViews>
    <sheetView tabSelected="1" view="pageBreakPreview" zoomScale="80" zoomScaleNormal="86" zoomScaleSheetLayoutView="80" workbookViewId="0">
      <selection activeCell="H6" sqref="H6"/>
    </sheetView>
  </sheetViews>
  <sheetFormatPr defaultColWidth="8.85546875" defaultRowHeight="12.75"/>
  <cols>
    <col min="1" max="1" width="9.7109375" customWidth="1"/>
    <col min="2" max="2" width="9.140625" customWidth="1"/>
    <col min="3" max="3" width="17.140625" customWidth="1"/>
    <col min="4" max="4" width="12.42578125" customWidth="1"/>
    <col min="5" max="5" width="13.85546875" customWidth="1"/>
    <col min="6" max="6" width="33.5703125" style="1" customWidth="1"/>
    <col min="7" max="7" width="19.42578125" style="1" customWidth="1"/>
    <col min="8" max="8" width="7.85546875" style="1" customWidth="1"/>
    <col min="9" max="9" width="14.5703125" style="1" customWidth="1"/>
    <col min="10" max="10" width="14.140625" style="1" customWidth="1"/>
    <col min="11" max="11" width="22.5703125" style="1" customWidth="1"/>
    <col min="12" max="12" width="19.140625" customWidth="1"/>
    <col min="13" max="16" width="8.28515625" hidden="1" customWidth="1"/>
    <col min="17" max="17" width="10.85546875" hidden="1" customWidth="1"/>
    <col min="18" max="18" width="8.28515625" hidden="1" customWidth="1"/>
    <col min="19" max="23" width="8.28515625" customWidth="1"/>
    <col min="24" max="27" width="8.28515625" hidden="1" customWidth="1"/>
    <col min="28" max="29" width="15.7109375" customWidth="1"/>
    <col min="30" max="30" width="21.42578125" customWidth="1"/>
  </cols>
  <sheetData>
    <row r="1" spans="1:30" ht="18.75" customHeight="1">
      <c r="A1" s="5"/>
      <c r="B1" s="5"/>
      <c r="C1" s="5"/>
      <c r="D1" s="5"/>
      <c r="E1" s="5"/>
      <c r="F1" s="7"/>
      <c r="G1" s="7"/>
      <c r="H1" s="7"/>
      <c r="I1" s="7"/>
      <c r="J1" s="7"/>
      <c r="K1" s="7"/>
      <c r="L1" s="5"/>
      <c r="M1" s="5"/>
      <c r="N1" s="5"/>
      <c r="O1" s="5"/>
      <c r="P1" s="5"/>
      <c r="Q1" s="5"/>
      <c r="R1" s="5"/>
      <c r="S1" s="5"/>
      <c r="T1" s="5"/>
      <c r="U1" s="5"/>
      <c r="V1" s="5"/>
      <c r="W1" s="5"/>
      <c r="X1" s="5"/>
      <c r="Y1" s="5"/>
      <c r="Z1" s="5"/>
      <c r="AA1" s="5"/>
      <c r="AB1" s="5"/>
      <c r="AC1" s="5"/>
      <c r="AD1" s="11" t="s">
        <v>20</v>
      </c>
    </row>
    <row r="2" spans="1:30" s="5" customFormat="1" ht="42.75" customHeight="1">
      <c r="A2" s="6" t="s">
        <v>21</v>
      </c>
      <c r="B2" s="6"/>
      <c r="C2" s="4"/>
      <c r="D2" s="4"/>
      <c r="E2" s="4"/>
      <c r="F2" s="4"/>
      <c r="G2" s="4"/>
      <c r="H2" s="4"/>
      <c r="I2" s="4"/>
      <c r="J2" s="4"/>
      <c r="K2" s="4"/>
      <c r="L2" s="4"/>
      <c r="M2" s="4"/>
      <c r="N2" s="4"/>
      <c r="O2" s="4"/>
      <c r="P2" s="4"/>
      <c r="Q2" s="4"/>
      <c r="R2" s="4"/>
      <c r="S2" s="4"/>
      <c r="T2" s="4"/>
      <c r="U2" s="4"/>
      <c r="V2" s="4"/>
      <c r="W2" s="4"/>
      <c r="X2" s="4"/>
      <c r="Y2" s="4"/>
      <c r="Z2" s="4"/>
      <c r="AA2" s="4"/>
      <c r="AB2" s="4"/>
      <c r="AC2" s="4"/>
      <c r="AD2" s="4"/>
    </row>
    <row r="3" spans="1:30" s="5" customFormat="1" ht="25.5" customHeight="1">
      <c r="A3" s="6" t="s">
        <v>17</v>
      </c>
      <c r="B3" s="6"/>
      <c r="C3" s="4"/>
      <c r="D3" s="4"/>
      <c r="E3" s="34" t="s">
        <v>46</v>
      </c>
      <c r="F3" s="35"/>
      <c r="G3" s="35"/>
      <c r="H3" s="35"/>
      <c r="I3" s="35"/>
      <c r="J3" s="35"/>
      <c r="K3" s="35"/>
      <c r="L3" s="36"/>
      <c r="M3" s="4"/>
      <c r="N3" s="4"/>
      <c r="O3" s="4"/>
      <c r="P3" s="4"/>
      <c r="Q3" s="4"/>
      <c r="R3" s="4"/>
      <c r="S3" s="4"/>
      <c r="T3" s="4"/>
      <c r="U3" s="4"/>
      <c r="V3" s="4"/>
      <c r="W3" s="4"/>
      <c r="X3" s="4"/>
      <c r="Y3" s="4"/>
      <c r="Z3" s="4"/>
      <c r="AA3" s="4"/>
      <c r="AB3" s="4"/>
      <c r="AC3" s="4"/>
      <c r="AD3" s="4"/>
    </row>
    <row r="4" spans="1:30" s="5" customFormat="1" ht="87" customHeight="1">
      <c r="F4" s="7"/>
      <c r="G4" s="7"/>
      <c r="H4" s="7"/>
      <c r="I4" s="7"/>
      <c r="J4" s="7"/>
      <c r="K4" s="7"/>
      <c r="M4" s="40" t="s">
        <v>43</v>
      </c>
      <c r="N4" s="40"/>
      <c r="O4" s="40"/>
      <c r="P4" s="40"/>
      <c r="Q4" s="40"/>
      <c r="R4" s="40"/>
      <c r="S4" s="40"/>
      <c r="T4" s="40"/>
      <c r="U4" s="40"/>
      <c r="V4" s="40"/>
      <c r="W4" s="40"/>
      <c r="X4" s="40"/>
      <c r="Y4" s="40"/>
      <c r="Z4" s="40"/>
      <c r="AA4" s="40"/>
      <c r="AB4" s="42" t="s">
        <v>34</v>
      </c>
      <c r="AC4" s="42" t="s">
        <v>33</v>
      </c>
      <c r="AD4" s="37" t="s">
        <v>18</v>
      </c>
    </row>
    <row r="5" spans="1:30" s="5" customFormat="1" ht="96.75" customHeight="1">
      <c r="A5" s="8" t="s">
        <v>22</v>
      </c>
      <c r="B5" s="8" t="s">
        <v>23</v>
      </c>
      <c r="C5" s="10" t="s">
        <v>40</v>
      </c>
      <c r="D5" s="10" t="s">
        <v>32</v>
      </c>
      <c r="E5" s="10" t="s">
        <v>5</v>
      </c>
      <c r="F5" s="10" t="s">
        <v>1</v>
      </c>
      <c r="G5" s="10" t="s">
        <v>0</v>
      </c>
      <c r="H5" s="10" t="s">
        <v>6</v>
      </c>
      <c r="I5" s="10" t="s">
        <v>3</v>
      </c>
      <c r="J5" s="10" t="s">
        <v>7</v>
      </c>
      <c r="K5" s="10" t="s">
        <v>4</v>
      </c>
      <c r="L5" s="10" t="s">
        <v>2</v>
      </c>
      <c r="M5" s="8" t="s">
        <v>8</v>
      </c>
      <c r="N5" s="8" t="s">
        <v>9</v>
      </c>
      <c r="O5" s="8" t="s">
        <v>10</v>
      </c>
      <c r="P5" s="8" t="s">
        <v>11</v>
      </c>
      <c r="Q5" s="8" t="s">
        <v>12</v>
      </c>
      <c r="R5" s="8" t="s">
        <v>12</v>
      </c>
      <c r="S5" s="8" t="s">
        <v>9</v>
      </c>
      <c r="T5" s="8" t="s">
        <v>10</v>
      </c>
      <c r="U5" s="8" t="s">
        <v>11</v>
      </c>
      <c r="V5" s="8" t="s">
        <v>44</v>
      </c>
      <c r="W5" s="8" t="s">
        <v>45</v>
      </c>
      <c r="X5" s="8" t="s">
        <v>13</v>
      </c>
      <c r="Y5" s="8" t="s">
        <v>14</v>
      </c>
      <c r="Z5" s="8" t="s">
        <v>15</v>
      </c>
      <c r="AA5" s="9" t="s">
        <v>16</v>
      </c>
      <c r="AB5" s="43"/>
      <c r="AC5" s="43"/>
      <c r="AD5" s="38"/>
    </row>
    <row r="6" spans="1:30" s="5" customFormat="1" ht="38.25">
      <c r="A6" s="18">
        <v>1</v>
      </c>
      <c r="B6" s="12">
        <v>1</v>
      </c>
      <c r="C6" s="22" t="s">
        <v>71</v>
      </c>
      <c r="D6" s="22">
        <v>27.4</v>
      </c>
      <c r="E6" s="17" t="s">
        <v>59</v>
      </c>
      <c r="F6" s="17" t="s">
        <v>47</v>
      </c>
      <c r="G6" s="17" t="s">
        <v>42</v>
      </c>
      <c r="H6" s="17" t="s">
        <v>80</v>
      </c>
      <c r="I6" s="17" t="s">
        <v>39</v>
      </c>
      <c r="J6" s="17" t="s">
        <v>39</v>
      </c>
      <c r="K6" s="17" t="s">
        <v>41</v>
      </c>
      <c r="L6" s="23">
        <v>9</v>
      </c>
      <c r="M6" s="19"/>
      <c r="N6" s="19"/>
      <c r="O6" s="19"/>
      <c r="P6" s="19"/>
      <c r="Q6" s="20"/>
      <c r="R6" s="19"/>
      <c r="S6" s="23">
        <v>8</v>
      </c>
      <c r="T6" s="23">
        <v>1</v>
      </c>
      <c r="U6" s="23"/>
      <c r="V6" s="23"/>
      <c r="W6" s="23"/>
      <c r="X6" s="13"/>
      <c r="Y6" s="13"/>
      <c r="Z6" s="13"/>
      <c r="AA6" s="14"/>
      <c r="AB6" s="26">
        <v>270.10674603174601</v>
      </c>
      <c r="AC6" s="16">
        <f t="shared" ref="AC6:AC16" si="0">L6*AB6</f>
        <v>2430.9607142857139</v>
      </c>
      <c r="AD6" s="15"/>
    </row>
    <row r="7" spans="1:30" s="5" customFormat="1" ht="38.25">
      <c r="A7" s="21">
        <v>2</v>
      </c>
      <c r="B7" s="12">
        <v>1</v>
      </c>
      <c r="C7" s="29" t="s">
        <v>72</v>
      </c>
      <c r="D7" s="29" t="s">
        <v>73</v>
      </c>
      <c r="E7" s="17" t="s">
        <v>60</v>
      </c>
      <c r="F7" s="17" t="s">
        <v>48</v>
      </c>
      <c r="G7" s="17" t="s">
        <v>42</v>
      </c>
      <c r="H7" s="17" t="s">
        <v>80</v>
      </c>
      <c r="I7" s="17" t="s">
        <v>39</v>
      </c>
      <c r="J7" s="17" t="s">
        <v>39</v>
      </c>
      <c r="K7" s="17" t="s">
        <v>41</v>
      </c>
      <c r="L7" s="23">
        <v>3</v>
      </c>
      <c r="M7" s="19"/>
      <c r="N7" s="19"/>
      <c r="O7" s="19"/>
      <c r="P7" s="19"/>
      <c r="Q7" s="20"/>
      <c r="R7" s="19"/>
      <c r="S7" s="23"/>
      <c r="T7" s="23"/>
      <c r="U7" s="23"/>
      <c r="V7" s="23">
        <v>3</v>
      </c>
      <c r="W7" s="23"/>
      <c r="X7" s="13"/>
      <c r="Y7" s="13"/>
      <c r="Z7" s="13"/>
      <c r="AA7" s="14"/>
      <c r="AB7" s="26">
        <v>41.117777777777782</v>
      </c>
      <c r="AC7" s="16">
        <f t="shared" si="0"/>
        <v>123.35333333333335</v>
      </c>
      <c r="AD7" s="15"/>
    </row>
    <row r="8" spans="1:30" s="5" customFormat="1" ht="38.25">
      <c r="A8" s="21">
        <v>3</v>
      </c>
      <c r="B8" s="12">
        <v>1</v>
      </c>
      <c r="C8" s="22" t="s">
        <v>74</v>
      </c>
      <c r="D8" s="22" t="s">
        <v>75</v>
      </c>
      <c r="E8" s="17" t="s">
        <v>61</v>
      </c>
      <c r="F8" s="17" t="s">
        <v>49</v>
      </c>
      <c r="G8" s="17" t="s">
        <v>42</v>
      </c>
      <c r="H8" s="17" t="s">
        <v>80</v>
      </c>
      <c r="I8" s="17" t="s">
        <v>39</v>
      </c>
      <c r="J8" s="17" t="s">
        <v>39</v>
      </c>
      <c r="K8" s="17" t="s">
        <v>41</v>
      </c>
      <c r="L8" s="23">
        <v>50</v>
      </c>
      <c r="M8" s="19"/>
      <c r="N8" s="19"/>
      <c r="O8" s="19"/>
      <c r="P8" s="19"/>
      <c r="Q8" s="20"/>
      <c r="R8" s="19"/>
      <c r="S8" s="23">
        <v>20</v>
      </c>
      <c r="T8" s="23">
        <v>10</v>
      </c>
      <c r="U8" s="23">
        <v>20</v>
      </c>
      <c r="V8" s="23"/>
      <c r="W8" s="23"/>
      <c r="X8" s="13"/>
      <c r="Y8" s="13"/>
      <c r="Z8" s="13"/>
      <c r="AA8" s="14"/>
      <c r="AB8" s="27">
        <v>344.70793650793649</v>
      </c>
      <c r="AC8" s="16">
        <f t="shared" si="0"/>
        <v>17235.396825396823</v>
      </c>
      <c r="AD8" s="15"/>
    </row>
    <row r="9" spans="1:30" s="5" customFormat="1" ht="38.25">
      <c r="A9" s="21">
        <v>4</v>
      </c>
      <c r="B9" s="12">
        <v>1</v>
      </c>
      <c r="C9" s="22" t="s">
        <v>76</v>
      </c>
      <c r="D9" s="22">
        <v>27.4</v>
      </c>
      <c r="E9" s="17" t="s">
        <v>62</v>
      </c>
      <c r="F9" s="17" t="s">
        <v>50</v>
      </c>
      <c r="G9" s="17" t="s">
        <v>42</v>
      </c>
      <c r="H9" s="17" t="s">
        <v>80</v>
      </c>
      <c r="I9" s="17" t="s">
        <v>39</v>
      </c>
      <c r="J9" s="17" t="s">
        <v>39</v>
      </c>
      <c r="K9" s="17" t="s">
        <v>41</v>
      </c>
      <c r="L9" s="23">
        <v>10</v>
      </c>
      <c r="M9" s="19"/>
      <c r="N9" s="19"/>
      <c r="O9" s="19"/>
      <c r="P9" s="19"/>
      <c r="Q9" s="20"/>
      <c r="R9" s="19"/>
      <c r="S9" s="23">
        <v>10</v>
      </c>
      <c r="T9" s="23"/>
      <c r="U9" s="23"/>
      <c r="V9" s="23"/>
      <c r="W9" s="23"/>
      <c r="X9" s="13"/>
      <c r="Y9" s="13"/>
      <c r="Z9" s="13"/>
      <c r="AA9" s="14"/>
      <c r="AB9" s="27">
        <v>6794.2936507936511</v>
      </c>
      <c r="AC9" s="16">
        <f t="shared" si="0"/>
        <v>67942.936507936509</v>
      </c>
      <c r="AD9" s="15"/>
    </row>
    <row r="10" spans="1:30" s="5" customFormat="1" ht="51">
      <c r="A10" s="21">
        <v>5</v>
      </c>
      <c r="B10" s="12">
        <v>1</v>
      </c>
      <c r="C10" s="22" t="s">
        <v>77</v>
      </c>
      <c r="D10" s="22" t="s">
        <v>78</v>
      </c>
      <c r="E10" s="17" t="s">
        <v>63</v>
      </c>
      <c r="F10" s="17" t="s">
        <v>51</v>
      </c>
      <c r="G10" s="17" t="s">
        <v>42</v>
      </c>
      <c r="H10" s="17" t="s">
        <v>80</v>
      </c>
      <c r="I10" s="17" t="s">
        <v>39</v>
      </c>
      <c r="J10" s="17" t="s">
        <v>39</v>
      </c>
      <c r="K10" s="17" t="s">
        <v>41</v>
      </c>
      <c r="L10" s="23">
        <v>200</v>
      </c>
      <c r="M10" s="19"/>
      <c r="N10" s="19"/>
      <c r="O10" s="19"/>
      <c r="P10" s="19"/>
      <c r="Q10" s="20"/>
      <c r="R10" s="19"/>
      <c r="S10" s="23">
        <v>100</v>
      </c>
      <c r="T10" s="23">
        <v>50</v>
      </c>
      <c r="U10" s="23">
        <v>50</v>
      </c>
      <c r="V10" s="23"/>
      <c r="W10" s="23"/>
      <c r="X10" s="13"/>
      <c r="Y10" s="13"/>
      <c r="Z10" s="13"/>
      <c r="AA10" s="14"/>
      <c r="AB10" s="27">
        <v>2517.3095238095234</v>
      </c>
      <c r="AC10" s="16">
        <f t="shared" si="0"/>
        <v>503461.90476190468</v>
      </c>
      <c r="AD10" s="15"/>
    </row>
    <row r="11" spans="1:30" s="5" customFormat="1" ht="38.25">
      <c r="A11" s="21">
        <v>6</v>
      </c>
      <c r="B11" s="12">
        <v>1</v>
      </c>
      <c r="C11" s="22" t="s">
        <v>77</v>
      </c>
      <c r="D11" s="22" t="s">
        <v>78</v>
      </c>
      <c r="E11" s="17" t="s">
        <v>64</v>
      </c>
      <c r="F11" s="17" t="s">
        <v>52</v>
      </c>
      <c r="G11" s="17" t="s">
        <v>42</v>
      </c>
      <c r="H11" s="17" t="s">
        <v>80</v>
      </c>
      <c r="I11" s="17" t="s">
        <v>39</v>
      </c>
      <c r="J11" s="17" t="s">
        <v>39</v>
      </c>
      <c r="K11" s="17" t="s">
        <v>41</v>
      </c>
      <c r="L11" s="23">
        <v>200</v>
      </c>
      <c r="M11" s="19"/>
      <c r="N11" s="19"/>
      <c r="O11" s="19"/>
      <c r="P11" s="19"/>
      <c r="Q11" s="20"/>
      <c r="R11" s="19"/>
      <c r="S11" s="23">
        <v>100</v>
      </c>
      <c r="T11" s="23">
        <v>50</v>
      </c>
      <c r="U11" s="23">
        <v>50</v>
      </c>
      <c r="V11" s="23"/>
      <c r="W11" s="23"/>
      <c r="X11" s="13"/>
      <c r="Y11" s="13"/>
      <c r="Z11" s="13"/>
      <c r="AA11" s="14"/>
      <c r="AB11" s="27">
        <v>218.81428571428572</v>
      </c>
      <c r="AC11" s="16">
        <f t="shared" si="0"/>
        <v>43762.857142857145</v>
      </c>
      <c r="AD11" s="15"/>
    </row>
    <row r="12" spans="1:30" s="5" customFormat="1" ht="51">
      <c r="A12" s="21">
        <v>7</v>
      </c>
      <c r="B12" s="12">
        <v>1</v>
      </c>
      <c r="C12" s="22" t="s">
        <v>77</v>
      </c>
      <c r="D12" s="22" t="s">
        <v>78</v>
      </c>
      <c r="E12" s="17" t="s">
        <v>65</v>
      </c>
      <c r="F12" s="17" t="s">
        <v>53</v>
      </c>
      <c r="G12" s="17" t="s">
        <v>42</v>
      </c>
      <c r="H12" s="17" t="s">
        <v>80</v>
      </c>
      <c r="I12" s="17" t="s">
        <v>39</v>
      </c>
      <c r="J12" s="17" t="s">
        <v>39</v>
      </c>
      <c r="K12" s="17" t="s">
        <v>41</v>
      </c>
      <c r="L12" s="23">
        <v>50</v>
      </c>
      <c r="M12" s="19"/>
      <c r="N12" s="19"/>
      <c r="O12" s="19"/>
      <c r="P12" s="19"/>
      <c r="Q12" s="20"/>
      <c r="R12" s="19"/>
      <c r="S12" s="23">
        <v>50</v>
      </c>
      <c r="T12" s="23"/>
      <c r="U12" s="23"/>
      <c r="V12" s="23"/>
      <c r="W12" s="23"/>
      <c r="X12" s="13"/>
      <c r="Y12" s="13"/>
      <c r="Z12" s="13"/>
      <c r="AA12" s="14"/>
      <c r="AB12" s="27">
        <v>2219.6599206349206</v>
      </c>
      <c r="AC12" s="16">
        <f t="shared" si="0"/>
        <v>110982.99603174604</v>
      </c>
      <c r="AD12" s="15"/>
    </row>
    <row r="13" spans="1:30" s="5" customFormat="1" ht="38.25">
      <c r="A13" s="21">
        <v>8</v>
      </c>
      <c r="B13" s="12">
        <v>1</v>
      </c>
      <c r="C13" s="22" t="s">
        <v>77</v>
      </c>
      <c r="D13" s="22" t="s">
        <v>78</v>
      </c>
      <c r="E13" s="17" t="s">
        <v>66</v>
      </c>
      <c r="F13" s="17" t="s">
        <v>54</v>
      </c>
      <c r="G13" s="17" t="s">
        <v>42</v>
      </c>
      <c r="H13" s="17" t="s">
        <v>80</v>
      </c>
      <c r="I13" s="17" t="s">
        <v>39</v>
      </c>
      <c r="J13" s="17" t="s">
        <v>39</v>
      </c>
      <c r="K13" s="17" t="s">
        <v>41</v>
      </c>
      <c r="L13" s="23">
        <v>50</v>
      </c>
      <c r="M13" s="19"/>
      <c r="N13" s="19"/>
      <c r="O13" s="19"/>
      <c r="P13" s="19"/>
      <c r="Q13" s="20"/>
      <c r="R13" s="19"/>
      <c r="S13" s="23">
        <v>50</v>
      </c>
      <c r="T13" s="23"/>
      <c r="U13" s="23"/>
      <c r="V13" s="23"/>
      <c r="W13" s="23"/>
      <c r="X13" s="13"/>
      <c r="Y13" s="13"/>
      <c r="Z13" s="13"/>
      <c r="AA13" s="14"/>
      <c r="AB13" s="27">
        <v>220.1230158730159</v>
      </c>
      <c r="AC13" s="16">
        <f t="shared" si="0"/>
        <v>11006.150793650795</v>
      </c>
      <c r="AD13" s="15"/>
    </row>
    <row r="14" spans="1:30" s="5" customFormat="1" ht="38.25">
      <c r="A14" s="21">
        <v>9</v>
      </c>
      <c r="B14" s="12">
        <v>1</v>
      </c>
      <c r="C14" s="22" t="s">
        <v>77</v>
      </c>
      <c r="D14" s="22" t="s">
        <v>78</v>
      </c>
      <c r="E14" s="17" t="s">
        <v>67</v>
      </c>
      <c r="F14" s="17" t="s">
        <v>55</v>
      </c>
      <c r="G14" s="17" t="s">
        <v>42</v>
      </c>
      <c r="H14" s="17" t="s">
        <v>80</v>
      </c>
      <c r="I14" s="17" t="s">
        <v>39</v>
      </c>
      <c r="J14" s="17" t="s">
        <v>39</v>
      </c>
      <c r="K14" s="17" t="s">
        <v>41</v>
      </c>
      <c r="L14" s="23">
        <v>5</v>
      </c>
      <c r="M14" s="19"/>
      <c r="N14" s="19"/>
      <c r="O14" s="19"/>
      <c r="P14" s="19"/>
      <c r="Q14" s="20"/>
      <c r="R14" s="19"/>
      <c r="S14" s="23">
        <v>5</v>
      </c>
      <c r="T14" s="23"/>
      <c r="U14" s="23"/>
      <c r="V14" s="23"/>
      <c r="W14" s="23"/>
      <c r="X14" s="13"/>
      <c r="Y14" s="13"/>
      <c r="Z14" s="13"/>
      <c r="AA14" s="14"/>
      <c r="AB14" s="27">
        <v>979.65119047619044</v>
      </c>
      <c r="AC14" s="16">
        <f t="shared" si="0"/>
        <v>4898.2559523809523</v>
      </c>
      <c r="AD14" s="15"/>
    </row>
    <row r="15" spans="1:30" s="5" customFormat="1" ht="38.25">
      <c r="A15" s="21">
        <v>10</v>
      </c>
      <c r="B15" s="12">
        <v>1</v>
      </c>
      <c r="C15" s="29" t="s">
        <v>77</v>
      </c>
      <c r="D15" s="29" t="s">
        <v>78</v>
      </c>
      <c r="E15" s="17" t="s">
        <v>68</v>
      </c>
      <c r="F15" s="17" t="s">
        <v>56</v>
      </c>
      <c r="G15" s="17" t="s">
        <v>42</v>
      </c>
      <c r="H15" s="17" t="s">
        <v>80</v>
      </c>
      <c r="I15" s="17" t="s">
        <v>39</v>
      </c>
      <c r="J15" s="17" t="s">
        <v>39</v>
      </c>
      <c r="K15" s="17" t="s">
        <v>41</v>
      </c>
      <c r="L15" s="23">
        <v>20</v>
      </c>
      <c r="M15" s="19"/>
      <c r="N15" s="19"/>
      <c r="O15" s="19"/>
      <c r="P15" s="19"/>
      <c r="Q15" s="20"/>
      <c r="R15" s="19"/>
      <c r="S15" s="23">
        <v>20</v>
      </c>
      <c r="T15" s="23"/>
      <c r="U15" s="23"/>
      <c r="V15" s="23"/>
      <c r="W15" s="23"/>
      <c r="X15" s="13"/>
      <c r="Y15" s="13"/>
      <c r="Z15" s="13"/>
      <c r="AA15" s="14"/>
      <c r="AB15" s="28">
        <v>2036.952380952381</v>
      </c>
      <c r="AC15" s="16">
        <f t="shared" si="0"/>
        <v>40739.047619047618</v>
      </c>
      <c r="AD15" s="15"/>
    </row>
    <row r="16" spans="1:30" s="5" customFormat="1" ht="38.25">
      <c r="A16" s="21">
        <v>11</v>
      </c>
      <c r="B16" s="12">
        <v>1</v>
      </c>
      <c r="C16" s="29" t="s">
        <v>77</v>
      </c>
      <c r="D16" s="29" t="s">
        <v>78</v>
      </c>
      <c r="E16" s="17" t="s">
        <v>69</v>
      </c>
      <c r="F16" s="17" t="s">
        <v>57</v>
      </c>
      <c r="G16" s="17" t="s">
        <v>42</v>
      </c>
      <c r="H16" s="17" t="s">
        <v>80</v>
      </c>
      <c r="I16" s="17" t="s">
        <v>39</v>
      </c>
      <c r="J16" s="17" t="s">
        <v>39</v>
      </c>
      <c r="K16" s="17" t="s">
        <v>41</v>
      </c>
      <c r="L16" s="23">
        <v>20</v>
      </c>
      <c r="M16" s="19"/>
      <c r="N16" s="19"/>
      <c r="O16" s="19"/>
      <c r="P16" s="19"/>
      <c r="Q16" s="20"/>
      <c r="R16" s="19"/>
      <c r="S16" s="23">
        <v>20</v>
      </c>
      <c r="T16" s="23"/>
      <c r="U16" s="23"/>
      <c r="V16" s="23"/>
      <c r="W16" s="23"/>
      <c r="X16" s="13"/>
      <c r="Y16" s="13"/>
      <c r="Z16" s="13"/>
      <c r="AA16" s="14"/>
      <c r="AB16" s="28">
        <v>175.61190476190475</v>
      </c>
      <c r="AC16" s="16">
        <f t="shared" si="0"/>
        <v>3512.238095238095</v>
      </c>
      <c r="AD16" s="15"/>
    </row>
    <row r="17" spans="1:30" s="5" customFormat="1" ht="39" thickBot="1">
      <c r="A17" s="21">
        <v>12</v>
      </c>
      <c r="B17" s="12">
        <v>1</v>
      </c>
      <c r="C17" s="22" t="s">
        <v>79</v>
      </c>
      <c r="D17" s="22">
        <v>27.4</v>
      </c>
      <c r="E17" s="17" t="s">
        <v>70</v>
      </c>
      <c r="F17" s="17" t="s">
        <v>58</v>
      </c>
      <c r="G17" s="17" t="s">
        <v>42</v>
      </c>
      <c r="H17" s="17" t="s">
        <v>80</v>
      </c>
      <c r="I17" s="17" t="s">
        <v>39</v>
      </c>
      <c r="J17" s="17" t="s">
        <v>39</v>
      </c>
      <c r="K17" s="17" t="s">
        <v>41</v>
      </c>
      <c r="L17" s="23">
        <v>150</v>
      </c>
      <c r="M17" s="19"/>
      <c r="N17" s="19"/>
      <c r="O17" s="19"/>
      <c r="P17" s="19"/>
      <c r="Q17" s="20"/>
      <c r="R17" s="19"/>
      <c r="S17" s="23">
        <v>150</v>
      </c>
      <c r="T17" s="23"/>
      <c r="U17" s="23"/>
      <c r="V17" s="23"/>
      <c r="W17" s="23"/>
      <c r="X17" s="13"/>
      <c r="Y17" s="13"/>
      <c r="Z17" s="13"/>
      <c r="AA17" s="14"/>
      <c r="AB17" s="27">
        <v>49.83</v>
      </c>
      <c r="AC17" s="16">
        <f>S17*AB17</f>
        <v>7474.5</v>
      </c>
      <c r="AD17" s="15"/>
    </row>
    <row r="18" spans="1:30" s="5" customFormat="1" ht="13.5" thickBot="1">
      <c r="A18" s="44" t="s">
        <v>37</v>
      </c>
      <c r="B18" s="45"/>
      <c r="C18" s="45"/>
      <c r="D18" s="45"/>
      <c r="E18" s="45"/>
      <c r="F18" s="45"/>
      <c r="G18" s="45"/>
      <c r="H18" s="45"/>
      <c r="I18" s="45"/>
      <c r="J18" s="45"/>
      <c r="K18" s="45"/>
      <c r="L18" s="24">
        <f>SUM(L6:L17)</f>
        <v>767</v>
      </c>
      <c r="M18" s="24" t="e">
        <f>SUM(#REF!)</f>
        <v>#REF!</v>
      </c>
      <c r="N18" s="24" t="e">
        <f>SUM(#REF!)</f>
        <v>#REF!</v>
      </c>
      <c r="O18" s="24" t="e">
        <f>SUM(#REF!)</f>
        <v>#REF!</v>
      </c>
      <c r="P18" s="24" t="e">
        <f>SUM(#REF!)</f>
        <v>#REF!</v>
      </c>
      <c r="Q18" s="24"/>
      <c r="R18" s="24" t="e">
        <f>SUM(#REF!)</f>
        <v>#REF!</v>
      </c>
      <c r="S18" s="24"/>
      <c r="T18" s="24"/>
      <c r="U18" s="24"/>
      <c r="V18" s="24"/>
      <c r="W18" s="24"/>
      <c r="X18" s="24" t="e">
        <f>SUM(#REF!)</f>
        <v>#REF!</v>
      </c>
      <c r="Y18" s="24" t="e">
        <f>SUM(#REF!)</f>
        <v>#REF!</v>
      </c>
      <c r="Z18" s="24" t="e">
        <f>SUM(#REF!)</f>
        <v>#REF!</v>
      </c>
      <c r="AA18" s="24" t="e">
        <f>SUM(#REF!)</f>
        <v>#REF!</v>
      </c>
      <c r="AB18" s="24"/>
      <c r="AC18" s="24">
        <f>SUM(AC6:AC17)</f>
        <v>813570.5977777777</v>
      </c>
      <c r="AD18" s="25"/>
    </row>
    <row r="19" spans="1:30" s="5" customFormat="1" ht="60.75" customHeight="1">
      <c r="A19" s="39" t="s">
        <v>31</v>
      </c>
      <c r="B19" s="39"/>
      <c r="C19" s="39"/>
      <c r="D19" s="41" t="s">
        <v>19</v>
      </c>
      <c r="E19" s="41"/>
      <c r="F19" s="41"/>
      <c r="G19" s="41"/>
      <c r="H19" s="41"/>
      <c r="I19" s="41"/>
      <c r="J19" s="41"/>
      <c r="K19" s="41"/>
      <c r="L19" s="41"/>
      <c r="M19" s="41"/>
      <c r="N19" s="41"/>
      <c r="O19" s="41"/>
      <c r="P19" s="41"/>
      <c r="Q19" s="41"/>
      <c r="R19" s="41"/>
      <c r="S19" s="41"/>
      <c r="T19" s="41"/>
      <c r="U19" s="41"/>
      <c r="V19" s="41"/>
      <c r="W19" s="41"/>
      <c r="X19" s="41"/>
      <c r="Y19" s="41"/>
      <c r="Z19" s="41"/>
      <c r="AA19" s="41"/>
      <c r="AB19" s="41"/>
      <c r="AC19" s="41"/>
      <c r="AD19" s="41"/>
    </row>
    <row r="20" spans="1:30" s="5" customFormat="1" ht="41.25" customHeight="1">
      <c r="A20" s="32" t="s">
        <v>25</v>
      </c>
      <c r="B20" s="32"/>
      <c r="C20" s="32"/>
      <c r="D20" s="33" t="s">
        <v>24</v>
      </c>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row>
    <row r="21" spans="1:30" s="5" customFormat="1" ht="54" customHeight="1">
      <c r="A21" s="32" t="s">
        <v>27</v>
      </c>
      <c r="B21" s="32"/>
      <c r="C21" s="32"/>
      <c r="D21" s="33" t="s">
        <v>26</v>
      </c>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row>
    <row r="22" spans="1:30" s="5" customFormat="1" ht="47.25" customHeight="1">
      <c r="A22" s="32" t="s">
        <v>28</v>
      </c>
      <c r="B22" s="32"/>
      <c r="C22" s="32"/>
      <c r="D22" s="33" t="s">
        <v>36</v>
      </c>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row>
    <row r="23" spans="1:30" s="5" customFormat="1" ht="227.25" customHeight="1">
      <c r="A23" s="30" t="s">
        <v>29</v>
      </c>
      <c r="B23" s="30"/>
      <c r="C23" s="30"/>
      <c r="D23" s="31" t="s">
        <v>35</v>
      </c>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row>
    <row r="24" spans="1:30" s="5" customFormat="1" ht="108.75" customHeight="1">
      <c r="A24" s="30" t="s">
        <v>30</v>
      </c>
      <c r="B24" s="30"/>
      <c r="C24" s="30"/>
      <c r="D24" s="31" t="s">
        <v>38</v>
      </c>
      <c r="E24" s="31"/>
      <c r="F24" s="31"/>
      <c r="G24" s="31"/>
      <c r="H24" s="31"/>
      <c r="I24" s="31"/>
      <c r="J24" s="31"/>
      <c r="K24" s="31"/>
      <c r="L24" s="31"/>
      <c r="M24" s="31"/>
      <c r="N24" s="31"/>
      <c r="O24" s="31"/>
      <c r="P24" s="31"/>
      <c r="Q24" s="31"/>
      <c r="R24" s="31"/>
      <c r="S24" s="31"/>
      <c r="T24" s="31"/>
      <c r="U24" s="31"/>
      <c r="V24" s="31"/>
      <c r="W24" s="31"/>
      <c r="X24" s="31"/>
      <c r="Y24" s="31"/>
      <c r="Z24" s="31"/>
      <c r="AA24" s="31"/>
      <c r="AB24" s="31"/>
      <c r="AC24" s="31"/>
      <c r="AD24" s="31"/>
    </row>
    <row r="25" spans="1:30" ht="15">
      <c r="C25" s="2"/>
      <c r="D25" s="2"/>
      <c r="E25" s="2"/>
      <c r="F25" s="3"/>
      <c r="G25" s="3"/>
      <c r="H25" s="3"/>
      <c r="I25" s="3"/>
    </row>
    <row r="26" spans="1:30" ht="15">
      <c r="C26" s="2"/>
      <c r="D26" s="2"/>
      <c r="E26" s="2"/>
      <c r="F26" s="3"/>
      <c r="G26" s="3"/>
      <c r="H26" s="3"/>
      <c r="I26" s="3"/>
    </row>
  </sheetData>
  <mergeCells count="18">
    <mergeCell ref="E3:L3"/>
    <mergeCell ref="AD4:AD5"/>
    <mergeCell ref="A19:C19"/>
    <mergeCell ref="A21:C21"/>
    <mergeCell ref="M4:AA4"/>
    <mergeCell ref="D19:AD19"/>
    <mergeCell ref="AB4:AB5"/>
    <mergeCell ref="AC4:AC5"/>
    <mergeCell ref="A18:K18"/>
    <mergeCell ref="A24:C24"/>
    <mergeCell ref="D24:AD24"/>
    <mergeCell ref="A22:C22"/>
    <mergeCell ref="A20:C20"/>
    <mergeCell ref="A23:C23"/>
    <mergeCell ref="D23:AD23"/>
    <mergeCell ref="D20:AD20"/>
    <mergeCell ref="D21:AD21"/>
    <mergeCell ref="D22:AD22"/>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2020-01-20T11:33:33Z</dcterms:modified>
</cp:coreProperties>
</file>